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5-й лот Донецьк, Макіївка, Сніжне (останні торги 02.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6" i="9"/>
  <c r="E28" i="9"/>
  <c r="E27"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<sst xmlns="http://schemas.openxmlformats.org/spreadsheetml/2006/main" count="181" uniqueCount="117">
  <si>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</si>
  <si>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</si>
  <si>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</si>
  <si>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</si>
  <si>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</si>
  <si>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</si>
  <si>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</si>
  <si>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</si>
  <si>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</si>
  <si>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</si>
  <si>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</si>
  <si>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</si>
  <si>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</si>
  <si>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</si>
  <si>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</si>
  <si>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</si>
  <si>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</si>
  <si>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</si>
  <si>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</si>
  <si>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</si>
  <si>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</si>
  <si>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</si>
  <si>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</si>
  <si>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</si>
  <si>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</si>
  <si>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</si>
  <si>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</si>
  <si>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</si>
  <si>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</si>
  <si>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</si>
  <si>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</si>
  <si>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</si>
  <si>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</si>
  <si>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</si>
  <si>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</si>
  <si>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</si>
  <si>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</si>
  <si>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</si>
  <si>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</si>
  <si>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</si>
  <si>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</si>
  <si>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</si>
  <si>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</si>
  <si>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</si>
  <si>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</si>
  <si>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</si>
  <si>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</si>
  <si>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</si>
  <si>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</si>
  <si>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</si>
  <si>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</si>
  <si>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</si>
  <si>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</si>
  <si>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</si>
  <si>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</si>
  <si>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</si>
  <si>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</si>
  <si>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</si>
  <si>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</si>
  <si>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</si>
  <si>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</si>
  <si>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</si>
  <si>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</si>
  <si>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</si>
  <si>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</si>
  <si>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</si>
  <si>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</si>
  <si>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</si>
  <si>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</si>
  <si>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</si>
  <si>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</si>
  <si>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</si>
  <si>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</si>
  <si>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</si>
  <si>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</si>
  <si>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</si>
  <si>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</si>
  <si>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2009 року</t>
  </si>
  <si>
    <t>2.1. Фотофіксація (2009 року)</t>
  </si>
  <si>
    <t>Донецька обл., м. Макіївка, вулиця Малиновського, будинок 38/2</t>
  </si>
  <si>
    <t>Вбудоване приміщення, загальною площею 271,00 кв. м, за адресою: Донецька обл., м. Макіївка, вулиця Малиновського, будинок 38/2. Реєстровий номер 259 в реєстровій книзі №2. Інвентарний № 95262.</t>
  </si>
  <si>
    <t xml:space="preserve">703 300,00 грн, без ПДВ </t>
  </si>
  <si>
    <t>відомості про нерухоме майно не внесені до Реєстру прав власності та до Державного реєстру речових прав на нерухоме майно, відсутній оригінал технічного паспорту</t>
  </si>
  <si>
    <t>G22N027097</t>
  </si>
  <si>
    <t>В складі лоту з основними засобами. Не відбулися у зв’язку з відсутністю учасників.</t>
  </si>
  <si>
    <t>https://www.fg.gov.ua/passport/59843</t>
  </si>
  <si>
    <t>https://www.fg.gov.ua/passport/60022</t>
  </si>
  <si>
    <t>https://www.fg.gov.ua/passport/60108</t>
  </si>
  <si>
    <t>https://www.fg.gov.ua/passport/60175</t>
  </si>
  <si>
    <t>https://www.fg.gov.ua/lot/172173</t>
  </si>
  <si>
    <t>G22N027416</t>
  </si>
  <si>
    <t>https://www.fg.gov.ua/passport/60481</t>
  </si>
  <si>
    <t>https://www.fg.gov.ua/passport/60552</t>
  </si>
  <si>
    <t>https://www.fg.gov.ua/passport/60599</t>
  </si>
  <si>
    <t>https://www.fg.gov.ua/passport/60631</t>
  </si>
  <si>
    <t>https://www.fg.gov.ua/lot/172485</t>
  </si>
  <si>
    <t>G22N027536</t>
  </si>
  <si>
    <t>https://www.fg.gov.ua/lot/172609</t>
  </si>
  <si>
    <t>https://www.fg.gov.ua/passport/60754</t>
  </si>
  <si>
    <t>https://www.fg.gov.ua/passport/60831</t>
  </si>
  <si>
    <t>https://www.fg.gov.ua/passport/60862</t>
  </si>
  <si>
    <t>https://www.fg.gov.ua/passport/60899</t>
  </si>
  <si>
    <t>Уповноважена особа</t>
  </si>
  <si>
    <t>Артем КАРАЧЕНЦЕВ</t>
  </si>
  <si>
    <t>Уповноважена особа Фонду гарантування вкладів фізичних осіб на ліквідацію ПАТ «ПРОМІНВЕСТБАНК»</t>
  </si>
  <si>
    <t>https://www.fg.gov.ua/passport/61053</t>
  </si>
  <si>
    <t>https://www.fg.gov.ua/passport/61122</t>
  </si>
  <si>
    <t>https://www.fg.gov.ua/passport/61161</t>
  </si>
  <si>
    <t>https://www.fg.gov.ua/passport/61209</t>
  </si>
  <si>
    <t>G22N027661</t>
  </si>
  <si>
    <t>https://www.fg.gov.ua/lot/172743</t>
  </si>
  <si>
    <t>G22N027842</t>
  </si>
  <si>
    <t>https://www.fg.gov.ua/passport/61506</t>
  </si>
  <si>
    <t>https://www.fg.gov.ua/passport/61579</t>
  </si>
  <si>
    <t>https://www.fg.gov.ua/passport/61626</t>
  </si>
  <si>
    <t>https://www.fg.gov.ua/passport/61672</t>
  </si>
  <si>
    <t>https://www.fg.gov.ua/lot/172929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</si>
</sst>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167"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0</xdr:rowOff>
    </xdr:from>
    <xdr:to>
      <xdr:col>5</xdr:col>
      <xdr:colOff>28575</xdr:colOff>
      <xdr:row>15</xdr:row>
      <xdr:rowOff>38100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79" t="5776" r="33790" b="6358"/>
        <a:stretch/>
      </xdr:blipFill>
      <xdr:spPr>
        <a:xfrm>
          <a:off x="85725" y="781050"/>
          <a:ext cx="2819400" cy="2533650"/>
        </a:xfrm>
        <a:prstGeom prst="rect">
          <a:avLst/>
        </a:prstGeom>
      </xdr:spPr>
    </xdr:pic>
    <xdr:clientData/>
  </xdr:twoCellAnchor>
  <xdr:twoCellAnchor editAs="oneCell">
    <xdr:from>
      <xdr:col>5</xdr:col>
      <xdr:colOff>76201</xdr:colOff>
      <xdr:row>2</xdr:row>
      <xdr:rowOff>9525</xdr:rowOff>
    </xdr:from>
    <xdr:to>
      <xdr:col>9</xdr:col>
      <xdr:colOff>542925</xdr:colOff>
      <xdr:row>15</xdr:row>
      <xdr:rowOff>19050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592" t="7764" r="24597" b="6357"/>
        <a:stretch/>
      </xdr:blipFill>
      <xdr:spPr>
        <a:xfrm>
          <a:off x="2952751" y="790575"/>
          <a:ext cx="2905124" cy="2505075"/>
        </a:xfrm>
        <a:prstGeom prst="rect">
          <a:avLst/>
        </a:prstGeom>
      </xdr:spPr>
    </xdr:pic>
    <xdr:clientData/>
  </xdr:twoCellAnchor>
  <xdr:twoCellAnchor editAs="oneCell">
    <xdr:from>
      <xdr:col>2</xdr:col>
      <xdr:colOff>295275</xdr:colOff>
      <xdr:row>15</xdr:row>
      <xdr:rowOff>95252</xdr:rowOff>
    </xdr:from>
    <xdr:to>
      <xdr:col>7</xdr:col>
      <xdr:colOff>276225</xdr:colOff>
      <xdr:row>28</xdr:row>
      <xdr:rowOff>28575</xdr:rowOff>
    </xdr:to>
    <xdr:pic>
      <xdr:nvPicPr>
        <xdr:cNvPr id="2" name="Рисунок 1"/>
        <xdr:cNvPicPr>
          <a:picLocks noChangeAspect="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365" r="1923"/>
        <a:stretch/>
      </xdr:blipFill>
      <xdr:spPr>
        <a:xfrm>
          <a:off x="1343025" y="3381377"/>
          <a:ext cx="3028950" cy="250507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73" TargetMode="External"/><Relationship Id="rId13" Type="http://schemas.openxmlformats.org/officeDocument/2006/relationships/hyperlink" Target="https://www.fg.gov.ua/lot/172485" TargetMode="External"/><Relationship Id="rId18" Type="http://schemas.openxmlformats.org/officeDocument/2006/relationships/hyperlink" Target="https://www.fg.gov.ua/lot/172609" TargetMode="External"/><Relationship Id="rId26" Type="http://schemas.openxmlformats.org/officeDocument/2006/relationships/hyperlink" Target="https://www.fg.gov.ua/passport/61122" TargetMode="External"/><Relationship Id="rId39" Type="http://schemas.openxmlformats.org/officeDocument/2006/relationships/hyperlink" Target="https://www.fg.gov.ua/lot/172929" TargetMode="External"/><Relationship Id="rId3" Type="http://schemas.openxmlformats.org/officeDocument/2006/relationships/hyperlink" Target="https://www.fg.gov.ua/passport/60108" TargetMode="External"/><Relationship Id="rId21" Type="http://schemas.openxmlformats.org/officeDocument/2006/relationships/hyperlink" Target="https://www.fg.gov.ua/passport/60754" TargetMode="External"/><Relationship Id="rId34" Type="http://schemas.openxmlformats.org/officeDocument/2006/relationships/hyperlink" Target="https://www.fg.gov.ua/passport/61579" TargetMode="External"/><Relationship Id="rId7" Type="http://schemas.openxmlformats.org/officeDocument/2006/relationships/hyperlink" Target="https://www.fg.gov.ua/lot/172173" TargetMode="External"/><Relationship Id="rId12" Type="http://schemas.openxmlformats.org/officeDocument/2006/relationships/hyperlink" Target="https://www.fg.gov.ua/passport/60631" TargetMode="External"/><Relationship Id="rId17" Type="http://schemas.openxmlformats.org/officeDocument/2006/relationships/hyperlink" Target="https://www.fg.gov.ua/lot/172609" TargetMode="External"/><Relationship Id="rId25" Type="http://schemas.openxmlformats.org/officeDocument/2006/relationships/hyperlink" Target="https://www.fg.gov.ua/passport/61053" TargetMode="External"/><Relationship Id="rId33" Type="http://schemas.openxmlformats.org/officeDocument/2006/relationships/hyperlink" Target="https://www.fg.gov.ua/passport/61506" TargetMode="External"/><Relationship Id="rId38" Type="http://schemas.openxmlformats.org/officeDocument/2006/relationships/hyperlink" Target="https://www.fg.gov.ua/lot/172929" TargetMode="External"/><Relationship Id="rId2" Type="http://schemas.openxmlformats.org/officeDocument/2006/relationships/hyperlink" Target="https://www.fg.gov.ua/passport/60022" TargetMode="External"/><Relationship Id="rId16" Type="http://schemas.openxmlformats.org/officeDocument/2006/relationships/hyperlink" Target="https://www.fg.gov.ua/lot/172485" TargetMode="External"/><Relationship Id="rId20" Type="http://schemas.openxmlformats.org/officeDocument/2006/relationships/hyperlink" Target="https://www.fg.gov.ua/lot/172609" TargetMode="External"/><Relationship Id="rId29" Type="http://schemas.openxmlformats.org/officeDocument/2006/relationships/hyperlink" Target="https://www.fg.gov.ua/lot/172743"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843" TargetMode="External"/><Relationship Id="rId6" Type="http://schemas.openxmlformats.org/officeDocument/2006/relationships/hyperlink" Target="https://www.fg.gov.ua/lot/172173" TargetMode="External"/><Relationship Id="rId11" Type="http://schemas.openxmlformats.org/officeDocument/2006/relationships/hyperlink" Target="https://www.fg.gov.ua/passport/60599" TargetMode="External"/><Relationship Id="rId24" Type="http://schemas.openxmlformats.org/officeDocument/2006/relationships/hyperlink" Target="https://www.fg.gov.ua/passport/60899" TargetMode="External"/><Relationship Id="rId32" Type="http://schemas.openxmlformats.org/officeDocument/2006/relationships/hyperlink" Target="https://www.fg.gov.ua/lot/172743" TargetMode="External"/><Relationship Id="rId37" Type="http://schemas.openxmlformats.org/officeDocument/2006/relationships/hyperlink" Target="https://www.fg.gov.ua/lot/172929" TargetMode="External"/><Relationship Id="rId40" Type="http://schemas.openxmlformats.org/officeDocument/2006/relationships/hyperlink" Target="https://www.fg.gov.ua/lot/172929" TargetMode="External"/><Relationship Id="rId5" Type="http://schemas.openxmlformats.org/officeDocument/2006/relationships/hyperlink" Target="https://www.fg.gov.ua/lot/172173" TargetMode="External"/><Relationship Id="rId15" Type="http://schemas.openxmlformats.org/officeDocument/2006/relationships/hyperlink" Target="https://www.fg.gov.ua/lot/172485" TargetMode="External"/><Relationship Id="rId23" Type="http://schemas.openxmlformats.org/officeDocument/2006/relationships/hyperlink" Target="https://www.fg.gov.ua/passport/60862" TargetMode="External"/><Relationship Id="rId28" Type="http://schemas.openxmlformats.org/officeDocument/2006/relationships/hyperlink" Target="https://www.fg.gov.ua/passport/61209" TargetMode="External"/><Relationship Id="rId36" Type="http://schemas.openxmlformats.org/officeDocument/2006/relationships/hyperlink" Target="https://www.fg.gov.ua/passport/61672" TargetMode="External"/><Relationship Id="rId10" Type="http://schemas.openxmlformats.org/officeDocument/2006/relationships/hyperlink" Target="https://www.fg.gov.ua/passport/60552" TargetMode="External"/><Relationship Id="rId19" Type="http://schemas.openxmlformats.org/officeDocument/2006/relationships/hyperlink" Target="https://www.fg.gov.ua/lot/172609" TargetMode="External"/><Relationship Id="rId31" Type="http://schemas.openxmlformats.org/officeDocument/2006/relationships/hyperlink" Target="https://www.fg.gov.ua/lot/172743" TargetMode="External"/><Relationship Id="rId4" Type="http://schemas.openxmlformats.org/officeDocument/2006/relationships/hyperlink" Target="https://www.fg.gov.ua/passport/60175" TargetMode="External"/><Relationship Id="rId9" Type="http://schemas.openxmlformats.org/officeDocument/2006/relationships/hyperlink" Target="https://www.fg.gov.ua/passport/60481" TargetMode="External"/><Relationship Id="rId14" Type="http://schemas.openxmlformats.org/officeDocument/2006/relationships/hyperlink" Target="https://www.fg.gov.ua/lot/172485" TargetMode="External"/><Relationship Id="rId22" Type="http://schemas.openxmlformats.org/officeDocument/2006/relationships/hyperlink" Target="https://www.fg.gov.ua/passport/60831" TargetMode="External"/><Relationship Id="rId27" Type="http://schemas.openxmlformats.org/officeDocument/2006/relationships/hyperlink" Target="https://www.fg.gov.ua/passport/61161" TargetMode="External"/><Relationship Id="rId30" Type="http://schemas.openxmlformats.org/officeDocument/2006/relationships/hyperlink" Target="https://www.fg.gov.ua/lot/172743" TargetMode="External"/><Relationship Id="rId35" Type="http://schemas.openxmlformats.org/officeDocument/2006/relationships/hyperlink" Target="https://www.fg.gov.ua/passport/616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24" sqref="J24"/>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73</v>
      </c>
      <c r="C2" s="128"/>
      <c r="D2" s="5"/>
    </row>
    <row r="3" spans="1:16384" x14ac:dyDescent="0.25">
      <c r="A3" s="6"/>
      <c r="B3" s="19" t="s">
        <v>4</v>
      </c>
      <c r="C3" s="20" t="s">
        <v>63</v>
      </c>
      <c r="D3" s="5"/>
    </row>
    <row r="4" spans="1:16384" x14ac:dyDescent="0.25">
      <c r="A4" s="6"/>
      <c r="B4" s="129" t="s">
        <v>5</v>
      </c>
      <c r="C4" s="130"/>
      <c r="D4" s="5"/>
    </row>
    <row r="5" spans="1:16384" x14ac:dyDescent="0.25">
      <c r="A5" s="6"/>
      <c r="B5" s="17" t="s">
        <v>20</v>
      </c>
      <c r="C5" s="21" t="s">
        <v>25</v>
      </c>
      <c r="D5" s="5"/>
    </row>
    <row r="6" spans="1:16384" ht="83.25" customHeight="1" x14ac:dyDescent="0.25">
      <c r="A6" s="6"/>
      <c r="B6" s="8" t="s">
        <v>50</v>
      </c>
      <c r="C6" s="45" t="s">
        <v>80</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79</v>
      </c>
    </row>
    <row r="10" spans="1:16384" ht="14.25" customHeight="1" x14ac:dyDescent="0.25">
      <c r="A10" s="6"/>
      <c r="B10" s="10" t="s">
        <v>9</v>
      </c>
      <c r="C10" s="9">
        <v>271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3" t="s">
        <v>13</v>
      </c>
      <c r="C19" s="134"/>
    </row>
    <row r="20" spans="1:4" ht="15" customHeight="1" x14ac:dyDescent="0.25">
      <c r="A20" s="6"/>
      <c r="B20" s="14" t="s">
        <v>78</v>
      </c>
      <c r="C20" s="135" t="s">
        <v>12</v>
      </c>
    </row>
    <row r="21" spans="1:4" x14ac:dyDescent="0.25">
      <c r="A21" s="6"/>
      <c r="B21" s="29" t="s">
        <v>48</v>
      </c>
      <c r="C21" s="135"/>
    </row>
    <row r="22" spans="1:4" ht="15" customHeight="1" thickBot="1" x14ac:dyDescent="0.3">
      <c r="A22" s="6"/>
      <c r="B22" s="15" t="s">
        <v>21</v>
      </c>
      <c r="C22" s="136"/>
    </row>
    <row r="23" spans="1:4" ht="16.5" thickBot="1" x14ac:dyDescent="0.3">
      <c r="A23" s="6"/>
    </row>
    <row r="24" spans="1:4" ht="41.25" customHeight="1" thickBot="1" x14ac:dyDescent="0.3">
      <c r="A24" s="6"/>
      <c r="B24" s="138" t="s">
        <v>76</v>
      </c>
      <c r="C24" s="139"/>
    </row>
    <row r="25" spans="1:4" ht="41.25" customHeight="1" thickBot="1" x14ac:dyDescent="0.3">
      <c r="A25" s="6"/>
      <c r="B25" s="138" t="s">
        <v>82</v>
      </c>
      <c r="C25" s="139"/>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37"/>
    </row>
    <row r="31" spans="1:4" ht="59.25" customHeight="1" x14ac:dyDescent="0.25">
      <c r="B31" s="81" t="s">
        <v>62</v>
      </c>
      <c r="C31" s="81"/>
      <c r="D31" s="37"/>
    </row>
    <row r="32" spans="1:4" ht="36" customHeight="1" x14ac:dyDescent="0.25">
      <c r="B32" s="38"/>
      <c r="C32" s="38"/>
      <c r="D32" s="37"/>
    </row>
    <row r="34" spans="2:4" x14ac:dyDescent="0.25">
      <c r="B34" s="68" t="s">
        <v>102</v>
      </c>
      <c r="C34" s="41"/>
      <c r="D34" s="24"/>
    </row>
    <row r="35" spans="2:4" x14ac:dyDescent="0.25">
      <c r="B35" s="40" t="s">
        <v>68</v>
      </c>
      <c r="C35" s="26"/>
      <c r="D35" s="24"/>
    </row>
    <row r="36" spans="2:4" x14ac:dyDescent="0.25">
      <c r="B36" s="40" t="s">
        <v>69</v>
      </c>
      <c r="C36" s="26"/>
    </row>
    <row r="37" spans="2:4" x14ac:dyDescent="0.25">
      <c r="B37" s="40" t="s">
        <v>70</v>
      </c>
      <c r="C37" s="42" t="s">
        <v>103</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4"/>
  <sheetViews>
    <sheetView topLeftCell="A5" zoomScaleNormal="100" workbookViewId="0">
      <selection activeCell="A33" sqref="A33:D33"/>
    </sheetView>
  </sheetViews>
  <sheetFormatPr defaultColWidth="9.140625" defaultRowHeight="15" x14ac:dyDescent="0.25"/>
  <cols>
    <col min="1" max="1" width="6.5703125" style="23" customWidth="1"/>
    <col min="2" max="16384" width="9.140625" style="23"/>
  </cols>
  <sheetData>
    <row r="1" spans="1:12" ht="15.75" x14ac:dyDescent="0.25">
      <c r="A1" s="83" t="s">
        <v>74</v>
      </c>
      <c r="B1" s="84"/>
      <c r="C1" s="84"/>
      <c r="D1" s="84"/>
      <c r="E1" s="84"/>
      <c r="F1" s="84"/>
      <c r="G1" s="84"/>
      <c r="H1" s="84"/>
      <c r="I1" s="84"/>
      <c r="J1" s="84"/>
      <c r="K1" s="84"/>
      <c r="L1" s="84"/>
    </row>
    <row r="2" spans="1:12" ht="45.75" customHeight="1" x14ac:dyDescent="0.25">
      <c r="A2" s="28"/>
      <c r="B2" s="85" t="s">
        <v>22</v>
      </c>
      <c r="C2" s="85"/>
      <c r="D2" s="85"/>
      <c r="E2" s="85"/>
      <c r="F2" s="85"/>
      <c r="G2" s="85"/>
      <c r="H2" s="85"/>
      <c r="I2" s="85"/>
      <c r="J2" s="85"/>
      <c r="K2" s="85"/>
      <c r="L2" s="85"/>
    </row>
    <row r="3" spans="1:12" ht="15" customHeight="1" x14ac:dyDescent="0.25">
      <c r="A3" s="28"/>
      <c r="B3" s="28"/>
      <c r="C3" s="28"/>
      <c r="D3" s="28"/>
      <c r="E3" s="28"/>
      <c r="F3" s="28"/>
      <c r="G3" s="28"/>
      <c r="H3" s="28"/>
      <c r="I3" s="28"/>
      <c r="J3" s="28"/>
      <c r="K3" s="28"/>
      <c r="L3" s="68"/>
    </row>
    <row r="4" spans="1:12" ht="13.9" x14ac:dyDescent="0.25">
      <c r="A4" s="28"/>
      <c r="B4" s="28"/>
      <c r="C4" s="28"/>
      <c r="D4" s="28"/>
      <c r="E4" s="28"/>
      <c r="F4" s="28"/>
      <c r="G4" s="28"/>
      <c r="H4" s="28"/>
      <c r="I4" s="28"/>
      <c r="J4" s="28"/>
      <c r="K4" s="28"/>
      <c r="L4" s="28"/>
    </row>
    <row r="5" spans="1:12" x14ac:dyDescent="0.25">
      <c r="A5" s="28"/>
      <c r="B5" s="28"/>
      <c r="C5" s="28"/>
      <c r="D5" s="28"/>
      <c r="E5" s="28"/>
      <c r="F5" s="28"/>
      <c r="G5" s="28"/>
      <c r="H5" s="28"/>
      <c r="I5" s="28"/>
      <c r="J5" s="28"/>
      <c r="K5" s="90" t="s">
        <v>77</v>
      </c>
      <c r="L5" s="91"/>
    </row>
    <row r="6" spans="1:12" ht="13.9" x14ac:dyDescent="0.25">
      <c r="A6" s="28"/>
      <c r="B6" s="28"/>
      <c r="C6" s="28"/>
      <c r="D6" s="28"/>
      <c r="E6" s="28"/>
      <c r="F6" s="28"/>
      <c r="G6" s="28"/>
      <c r="H6" s="28"/>
      <c r="I6" s="28"/>
      <c r="J6" s="28"/>
      <c r="K6" s="28"/>
      <c r="L6" s="28"/>
    </row>
    <row r="7" spans="1:12" ht="13.9" x14ac:dyDescent="0.25">
      <c r="A7" s="28"/>
      <c r="B7" s="28"/>
      <c r="C7" s="28"/>
      <c r="D7" s="28"/>
      <c r="E7" s="28"/>
      <c r="F7" s="28"/>
      <c r="G7" s="28"/>
      <c r="H7" s="28"/>
      <c r="I7" s="28"/>
      <c r="J7" s="28"/>
      <c r="K7" s="28"/>
      <c r="L7" s="28"/>
    </row>
    <row r="8" spans="1:12" ht="13.9" x14ac:dyDescent="0.25">
      <c r="A8" s="28"/>
      <c r="B8" s="28"/>
      <c r="C8" s="28"/>
      <c r="D8" s="28"/>
      <c r="E8" s="28"/>
      <c r="F8" s="28"/>
      <c r="G8" s="28"/>
      <c r="H8" s="28"/>
      <c r="I8" s="28"/>
      <c r="J8" s="28"/>
      <c r="K8" s="28"/>
      <c r="L8" s="28"/>
    </row>
    <row r="9" spans="1:12" ht="13.9" x14ac:dyDescent="0.25">
      <c r="A9" s="28"/>
      <c r="B9" s="28"/>
      <c r="C9" s="28"/>
      <c r="D9" s="28"/>
      <c r="E9" s="28"/>
      <c r="F9" s="28"/>
      <c r="G9" s="28"/>
      <c r="H9" s="28"/>
      <c r="I9" s="28"/>
      <c r="J9" s="28"/>
      <c r="K9" s="28"/>
      <c r="L9" s="28"/>
    </row>
    <row r="10" spans="1:12" ht="13.9" x14ac:dyDescent="0.25">
      <c r="A10" s="28"/>
      <c r="B10" s="31"/>
      <c r="C10" s="31"/>
      <c r="D10" s="31"/>
      <c r="E10" s="31"/>
      <c r="F10" s="31"/>
      <c r="G10" s="31"/>
      <c r="H10" s="31"/>
      <c r="I10" s="31"/>
      <c r="J10" s="31"/>
      <c r="K10" s="31"/>
      <c r="L10" s="31"/>
    </row>
    <row r="11" spans="1:12" ht="13.9" x14ac:dyDescent="0.25">
      <c r="A11" s="28"/>
      <c r="B11" s="31"/>
      <c r="C11" s="31"/>
      <c r="D11" s="31"/>
      <c r="E11" s="31"/>
      <c r="F11" s="31"/>
      <c r="G11" s="31"/>
      <c r="H11" s="31"/>
      <c r="I11" s="31"/>
      <c r="J11" s="31"/>
      <c r="K11" s="31"/>
      <c r="L11" s="31"/>
    </row>
    <row r="12" spans="1:12" ht="13.9" x14ac:dyDescent="0.25">
      <c r="A12" s="28"/>
      <c r="B12" s="31"/>
      <c r="C12" s="31"/>
      <c r="D12" s="31"/>
      <c r="E12" s="31"/>
      <c r="F12" s="31"/>
      <c r="G12" s="31"/>
      <c r="H12" s="31"/>
      <c r="I12" s="31"/>
      <c r="J12" s="31"/>
      <c r="K12" s="31"/>
      <c r="L12" s="31"/>
    </row>
    <row r="13" spans="1:12" ht="13.9" x14ac:dyDescent="0.25">
      <c r="B13" s="27"/>
      <c r="C13" s="27"/>
      <c r="D13" s="27"/>
      <c r="E13" s="27"/>
      <c r="F13" s="27"/>
      <c r="G13" s="27"/>
      <c r="H13" s="27"/>
      <c r="I13" s="27"/>
      <c r="J13" s="27"/>
      <c r="K13" s="27"/>
      <c r="L13" s="27"/>
    </row>
    <row r="14" spans="1:12" ht="15.75" customHeight="1" x14ac:dyDescent="0.3">
      <c r="A14" s="90"/>
      <c r="B14" s="91"/>
      <c r="C14" s="91"/>
      <c r="D14" s="91"/>
      <c r="E14" s="92"/>
      <c r="F14" s="92"/>
      <c r="G14" s="92"/>
      <c r="H14" s="92"/>
      <c r="I14" s="92"/>
      <c r="J14" s="92"/>
      <c r="K14" s="92"/>
      <c r="L14" s="92"/>
    </row>
    <row r="15" spans="1:12" ht="15.75" customHeight="1" x14ac:dyDescent="0.25">
      <c r="A15" s="40"/>
      <c r="B15" s="40"/>
      <c r="C15" s="40"/>
      <c r="D15" s="40"/>
      <c r="E15" s="40"/>
      <c r="F15" s="27"/>
      <c r="G15" s="24"/>
      <c r="H15" s="27"/>
      <c r="I15" s="27"/>
      <c r="J15" s="27"/>
      <c r="K15" s="24"/>
      <c r="L15" s="27"/>
    </row>
    <row r="16" spans="1:12" ht="13.9" x14ac:dyDescent="0.25">
      <c r="B16" s="25"/>
      <c r="C16" s="27"/>
      <c r="D16" s="27"/>
      <c r="E16" s="27"/>
      <c r="F16" s="27"/>
      <c r="G16" s="27"/>
      <c r="H16" s="27"/>
      <c r="I16" s="27"/>
      <c r="J16" s="27"/>
      <c r="K16" s="27"/>
      <c r="L16" s="27"/>
    </row>
    <row r="19" spans="1:12" ht="15.75" customHeight="1" x14ac:dyDescent="0.3">
      <c r="A19" s="90"/>
      <c r="B19" s="91"/>
      <c r="C19" s="91"/>
      <c r="D19" s="91"/>
      <c r="E19" s="92"/>
      <c r="F19" s="92"/>
      <c r="G19" s="92"/>
      <c r="H19" s="92"/>
      <c r="I19" s="92"/>
      <c r="J19" s="92"/>
      <c r="K19" s="92"/>
      <c r="L19" s="92"/>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47"/>
      <c r="B29" s="48"/>
      <c r="C29" s="48"/>
      <c r="D29" s="48"/>
      <c r="E29" s="49"/>
      <c r="F29" s="49"/>
      <c r="G29" s="49"/>
      <c r="H29" s="49"/>
      <c r="I29" s="49"/>
      <c r="J29" s="49"/>
      <c r="K29" s="49"/>
      <c r="L29" s="49"/>
    </row>
    <row r="33" spans="1:12" ht="79.5" customHeight="1" x14ac:dyDescent="0.25">
      <c r="A33" s="86" t="s">
        <v>104</v>
      </c>
      <c r="B33" s="87"/>
      <c r="C33" s="87"/>
      <c r="D33" s="87"/>
      <c r="E33" s="46"/>
      <c r="F33" s="27"/>
      <c r="G33" s="24" t="s">
        <v>42</v>
      </c>
      <c r="H33" s="27"/>
      <c r="I33" s="27"/>
      <c r="J33" s="88" t="s">
        <v>103</v>
      </c>
      <c r="K33" s="89"/>
      <c r="L33" s="89"/>
    </row>
    <row r="34" spans="1:12" ht="15.75" x14ac:dyDescent="0.25">
      <c r="A34" s="46"/>
      <c r="B34" s="46"/>
      <c r="C34" s="46"/>
      <c r="D34" s="46"/>
      <c r="E34" s="46"/>
      <c r="F34" s="27"/>
      <c r="G34" s="24" t="s">
        <v>43</v>
      </c>
      <c r="H34" s="27"/>
      <c r="I34" s="27"/>
      <c r="J34" s="27"/>
      <c r="K34" s="24"/>
      <c r="L34" s="27"/>
    </row>
  </sheetData>
  <mergeCells count="7">
    <mergeCell ref="A1:L1"/>
    <mergeCell ref="B2:L2"/>
    <mergeCell ref="A33:D33"/>
    <mergeCell ref="J33:L33"/>
    <mergeCell ref="A14:L14"/>
    <mergeCell ref="A19:L19"/>
    <mergeCell ref="K5:L5"/>
  </mergeCells>
  <pageMargins left="0.7" right="0.7" top="0.75" bottom="0.75" header="0.3" footer="0.3"/>
  <pageSetup paperSize="9" scale="81"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4" zoomScaleNormal="100" workbookViewId="0">
      <selection activeCell="D30" sqref="D30"/>
    </sheetView>
  </sheetViews>
  <sheetFormatPr defaultColWidth="9.140625" defaultRowHeight="15.75" x14ac:dyDescent="0.25"/>
  <cols>
    <col min="1" max="1" width="4.7109375" style="4" customWidth="1"/>
    <col min="2" max="2" width="6.7109375" style="4" customWidth="1"/>
    <col min="3" max="3" width="18.7109375" style="4" customWidth="1"/>
    <col min="4" max="4" width="21.28515625" style="4" customWidth="1"/>
    <col min="5" max="5" width="21.85546875" style="4" customWidth="1"/>
    <col min="6" max="6" width="24.28515625" style="4" customWidth="1"/>
    <col min="7" max="7" width="25.42578125" style="4" customWidth="1"/>
    <col min="8" max="8" width="23" style="4" customWidth="1"/>
    <col min="9" max="9" width="26.5703125" style="4" customWidth="1"/>
    <col min="10" max="10" width="22.140625"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71</v>
      </c>
      <c r="F3" s="119"/>
      <c r="G3" s="119"/>
      <c r="H3" s="120"/>
    </row>
    <row r="4" spans="2:10" s="7" customFormat="1" x14ac:dyDescent="0.25">
      <c r="B4" s="121" t="s">
        <v>53</v>
      </c>
      <c r="C4" s="122"/>
      <c r="D4" s="123"/>
      <c r="E4" s="124" t="s">
        <v>72</v>
      </c>
      <c r="F4" s="125"/>
      <c r="G4" s="125"/>
      <c r="H4" s="126"/>
    </row>
    <row r="5" spans="2:10" s="7" customFormat="1" x14ac:dyDescent="0.25">
      <c r="B5" s="106" t="s">
        <v>17</v>
      </c>
      <c r="C5" s="107"/>
      <c r="D5" s="108"/>
      <c r="E5" s="109">
        <v>44652</v>
      </c>
      <c r="F5" s="110"/>
      <c r="G5" s="110"/>
      <c r="H5" s="111"/>
    </row>
    <row r="6" spans="2:10" s="7" customFormat="1" ht="16.5" thickBot="1" x14ac:dyDescent="0.3">
      <c r="B6" s="97" t="s">
        <v>18</v>
      </c>
      <c r="C6" s="98"/>
      <c r="D6" s="99"/>
      <c r="E6" s="100" t="s">
        <v>81</v>
      </c>
      <c r="F6" s="101"/>
      <c r="G6" s="101"/>
      <c r="H6" s="102"/>
    </row>
    <row r="7" spans="2:10" ht="16.5" thickBot="1" x14ac:dyDescent="0.3"/>
    <row r="8" spans="2:10" ht="16.5" thickBot="1" x14ac:dyDescent="0.3">
      <c r="B8" s="103" t="s">
        <v>46</v>
      </c>
      <c r="C8" s="104"/>
      <c r="D8" s="104"/>
      <c r="E8" s="104"/>
      <c r="F8" s="104"/>
      <c r="G8" s="104"/>
      <c r="H8" s="104"/>
      <c r="I8" s="94" t="s">
        <v>3</v>
      </c>
      <c r="J8" s="95"/>
    </row>
    <row r="9" spans="2:10" ht="57" x14ac:dyDescent="0.25">
      <c r="B9" s="32" t="s">
        <v>0</v>
      </c>
      <c r="C9" s="33" t="s">
        <v>44</v>
      </c>
      <c r="D9" s="33" t="s">
        <v>1</v>
      </c>
      <c r="E9" s="34" t="s">
        <v>54</v>
      </c>
      <c r="F9" s="34" t="s">
        <v>55</v>
      </c>
      <c r="G9" s="33" t="s">
        <v>2</v>
      </c>
      <c r="H9" s="44" t="s">
        <v>56</v>
      </c>
      <c r="I9" s="35" t="s">
        <v>47</v>
      </c>
      <c r="J9" s="36" t="s">
        <v>49</v>
      </c>
    </row>
    <row r="10" spans="2:10" ht="105.75" customHeight="1" x14ac:dyDescent="0.25">
      <c r="B10" s="54">
        <v>1</v>
      </c>
      <c r="C10" s="56" t="s">
        <v>83</v>
      </c>
      <c r="D10" s="53">
        <v>45672</v>
      </c>
      <c r="E10" s="64">
        <v>843960</v>
      </c>
      <c r="F10" s="58">
        <v>0</v>
      </c>
      <c r="G10" s="57"/>
      <c r="H10" s="65" t="s">
        <v>84</v>
      </c>
      <c r="I10" s="66" t="s">
        <v>85</v>
      </c>
      <c r="J10" s="67" t="s">
        <v>89</v>
      </c>
    </row>
    <row r="11" spans="2:10" ht="78.75" x14ac:dyDescent="0.25">
      <c r="B11" s="54">
        <v>2</v>
      </c>
      <c r="C11" s="56" t="s">
        <v>83</v>
      </c>
      <c r="D11" s="53">
        <v>45680</v>
      </c>
      <c r="E11" s="64">
        <f>E10*0.9</f>
        <v>759564</v>
      </c>
      <c r="F11" s="58">
        <v>0.1</v>
      </c>
      <c r="G11" s="57"/>
      <c r="H11" s="65" t="s">
        <v>84</v>
      </c>
      <c r="I11" s="66" t="s">
        <v>86</v>
      </c>
      <c r="J11" s="67" t="s">
        <v>89</v>
      </c>
    </row>
    <row r="12" spans="2:10" ht="78.75" x14ac:dyDescent="0.25">
      <c r="B12" s="54">
        <v>3</v>
      </c>
      <c r="C12" s="56" t="s">
        <v>83</v>
      </c>
      <c r="D12" s="53">
        <v>45688</v>
      </c>
      <c r="E12" s="64">
        <f>E10*0.8</f>
        <v>675168</v>
      </c>
      <c r="F12" s="58">
        <v>0.2</v>
      </c>
      <c r="G12" s="57"/>
      <c r="H12" s="65" t="s">
        <v>84</v>
      </c>
      <c r="I12" s="66" t="s">
        <v>87</v>
      </c>
      <c r="J12" s="67" t="s">
        <v>89</v>
      </c>
    </row>
    <row r="13" spans="2:10" ht="78.75" x14ac:dyDescent="0.25">
      <c r="B13" s="54">
        <v>4</v>
      </c>
      <c r="C13" s="56" t="s">
        <v>83</v>
      </c>
      <c r="D13" s="53">
        <v>45698</v>
      </c>
      <c r="E13" s="64">
        <f>E10*0.7</f>
        <v>590772</v>
      </c>
      <c r="F13" s="58">
        <v>0.3</v>
      </c>
      <c r="G13" s="57"/>
      <c r="H13" s="65" t="s">
        <v>84</v>
      </c>
      <c r="I13" s="66" t="s">
        <v>88</v>
      </c>
      <c r="J13" s="67" t="s">
        <v>89</v>
      </c>
    </row>
    <row r="14" spans="2:10" ht="78.75" x14ac:dyDescent="0.25">
      <c r="B14" s="54">
        <v>5</v>
      </c>
      <c r="C14" s="56" t="s">
        <v>90</v>
      </c>
      <c r="D14" s="53">
        <v>45741</v>
      </c>
      <c r="E14" s="64">
        <f>E13*0.9</f>
        <v>531694.80000000005</v>
      </c>
      <c r="F14" s="58">
        <v>0.37</v>
      </c>
      <c r="G14" s="57"/>
      <c r="H14" s="65" t="s">
        <v>84</v>
      </c>
      <c r="I14" s="66" t="s">
        <v>91</v>
      </c>
      <c r="J14" s="67" t="s">
        <v>95</v>
      </c>
    </row>
    <row r="15" spans="2:10" ht="78.75" x14ac:dyDescent="0.25">
      <c r="B15" s="54">
        <v>6</v>
      </c>
      <c r="C15" s="56" t="s">
        <v>90</v>
      </c>
      <c r="D15" s="53">
        <v>45748</v>
      </c>
      <c r="E15" s="64">
        <f>E14*0.9</f>
        <v>478525.32000000007</v>
      </c>
      <c r="F15" s="58">
        <v>0.43</v>
      </c>
      <c r="G15" s="57"/>
      <c r="H15" s="65" t="s">
        <v>84</v>
      </c>
      <c r="I15" s="66" t="s">
        <v>92</v>
      </c>
      <c r="J15" s="67" t="s">
        <v>95</v>
      </c>
    </row>
    <row r="16" spans="2:10" ht="78.75" x14ac:dyDescent="0.25">
      <c r="B16" s="54">
        <v>7</v>
      </c>
      <c r="C16" s="56" t="s">
        <v>90</v>
      </c>
      <c r="D16" s="53">
        <v>45755</v>
      </c>
      <c r="E16" s="64">
        <f>E14*0.8</f>
        <v>425355.84000000008</v>
      </c>
      <c r="F16" s="58">
        <v>0.5</v>
      </c>
      <c r="G16" s="57"/>
      <c r="H16" s="65" t="s">
        <v>84</v>
      </c>
      <c r="I16" s="66" t="s">
        <v>93</v>
      </c>
      <c r="J16" s="67" t="s">
        <v>95</v>
      </c>
    </row>
    <row r="17" spans="2:10" ht="78.75" x14ac:dyDescent="0.25">
      <c r="B17" s="54">
        <v>8</v>
      </c>
      <c r="C17" s="56" t="s">
        <v>90</v>
      </c>
      <c r="D17" s="53">
        <v>45762</v>
      </c>
      <c r="E17" s="64">
        <f>E14*0.7</f>
        <v>372186.36</v>
      </c>
      <c r="F17" s="58">
        <v>0.56000000000000005</v>
      </c>
      <c r="G17" s="57"/>
      <c r="H17" s="65" t="s">
        <v>84</v>
      </c>
      <c r="I17" s="66" t="s">
        <v>94</v>
      </c>
      <c r="J17" s="67" t="s">
        <v>95</v>
      </c>
    </row>
    <row r="18" spans="2:10" ht="78.75" x14ac:dyDescent="0.25">
      <c r="B18" s="54">
        <v>9</v>
      </c>
      <c r="C18" s="56" t="s">
        <v>96</v>
      </c>
      <c r="D18" s="53">
        <v>45791</v>
      </c>
      <c r="E18" s="64">
        <f>E17*0.9</f>
        <v>334967.72399999999</v>
      </c>
      <c r="F18" s="58">
        <v>0.6</v>
      </c>
      <c r="G18" s="57"/>
      <c r="H18" s="65" t="s">
        <v>84</v>
      </c>
      <c r="I18" s="66" t="s">
        <v>98</v>
      </c>
      <c r="J18" s="67" t="s">
        <v>97</v>
      </c>
    </row>
    <row r="19" spans="2:10" ht="78.75" x14ac:dyDescent="0.25">
      <c r="B19" s="54">
        <v>10</v>
      </c>
      <c r="C19" s="56" t="s">
        <v>96</v>
      </c>
      <c r="D19" s="53">
        <v>45798</v>
      </c>
      <c r="E19" s="64">
        <f>E18*0.9</f>
        <v>301470.95159999997</v>
      </c>
      <c r="F19" s="58">
        <v>0.64</v>
      </c>
      <c r="G19" s="57"/>
      <c r="H19" s="65" t="s">
        <v>84</v>
      </c>
      <c r="I19" s="66" t="s">
        <v>99</v>
      </c>
      <c r="J19" s="67" t="s">
        <v>97</v>
      </c>
    </row>
    <row r="20" spans="2:10" ht="78.75" x14ac:dyDescent="0.25">
      <c r="B20" s="54">
        <v>11</v>
      </c>
      <c r="C20" s="56" t="s">
        <v>96</v>
      </c>
      <c r="D20" s="53">
        <v>45805</v>
      </c>
      <c r="E20" s="64">
        <f>E18*0.8</f>
        <v>267974.17920000001</v>
      </c>
      <c r="F20" s="58">
        <v>0.68</v>
      </c>
      <c r="G20" s="57"/>
      <c r="H20" s="65" t="s">
        <v>84</v>
      </c>
      <c r="I20" s="66" t="s">
        <v>100</v>
      </c>
      <c r="J20" s="67" t="s">
        <v>97</v>
      </c>
    </row>
    <row r="21" spans="2:10" ht="78.75" x14ac:dyDescent="0.25">
      <c r="B21" s="54">
        <v>12</v>
      </c>
      <c r="C21" s="56" t="s">
        <v>96</v>
      </c>
      <c r="D21" s="53">
        <v>45812</v>
      </c>
      <c r="E21" s="64">
        <f>E18*0.7</f>
        <v>234477.40679999997</v>
      </c>
      <c r="F21" s="58">
        <v>0.72</v>
      </c>
      <c r="G21" s="57"/>
      <c r="H21" s="65" t="s">
        <v>84</v>
      </c>
      <c r="I21" s="66" t="s">
        <v>101</v>
      </c>
      <c r="J21" s="67" t="s">
        <v>97</v>
      </c>
    </row>
    <row r="22" spans="2:10" ht="78.75" x14ac:dyDescent="0.25">
      <c r="B22" s="54">
        <v>13</v>
      </c>
      <c r="C22" s="56" t="s">
        <v>109</v>
      </c>
      <c r="D22" s="53">
        <v>45846</v>
      </c>
      <c r="E22" s="64">
        <f>E21*0.9</f>
        <v>211029.66611999998</v>
      </c>
      <c r="F22" s="58">
        <v>0.75</v>
      </c>
      <c r="G22" s="57"/>
      <c r="H22" s="65" t="s">
        <v>84</v>
      </c>
      <c r="I22" s="66" t="s">
        <v>105</v>
      </c>
      <c r="J22" s="67" t="s">
        <v>110</v>
      </c>
    </row>
    <row r="23" spans="2:10" ht="78.75" x14ac:dyDescent="0.25">
      <c r="B23" s="54">
        <v>14</v>
      </c>
      <c r="C23" s="56" t="s">
        <v>109</v>
      </c>
      <c r="D23" s="53">
        <v>45853</v>
      </c>
      <c r="E23" s="64">
        <f>E22*0.9</f>
        <v>189926.69950799999</v>
      </c>
      <c r="F23" s="58">
        <v>0.77</v>
      </c>
      <c r="G23" s="57"/>
      <c r="H23" s="65" t="s">
        <v>84</v>
      </c>
      <c r="I23" s="66" t="s">
        <v>106</v>
      </c>
      <c r="J23" s="67" t="s">
        <v>110</v>
      </c>
    </row>
    <row r="24" spans="2:10" ht="78.75" x14ac:dyDescent="0.25">
      <c r="B24" s="55">
        <v>15</v>
      </c>
      <c r="C24" s="56" t="s">
        <v>109</v>
      </c>
      <c r="D24" s="60">
        <v>45860</v>
      </c>
      <c r="E24" s="75">
        <f>E22*0.8</f>
        <v>168823.732896</v>
      </c>
      <c r="F24" s="62">
        <v>0.8</v>
      </c>
      <c r="G24" s="61"/>
      <c r="H24" s="65" t="s">
        <v>84</v>
      </c>
      <c r="I24" s="66" t="s">
        <v>107</v>
      </c>
      <c r="J24" s="67" t="s">
        <v>110</v>
      </c>
    </row>
    <row r="25" spans="2:10" ht="78.75" x14ac:dyDescent="0.25">
      <c r="B25" s="55">
        <v>16</v>
      </c>
      <c r="C25" s="56" t="s">
        <v>109</v>
      </c>
      <c r="D25" s="60">
        <v>45867</v>
      </c>
      <c r="E25" s="75">
        <f>E22*0.7</f>
        <v>147720.76628399998</v>
      </c>
      <c r="F25" s="62">
        <v>0.82</v>
      </c>
      <c r="G25" s="61"/>
      <c r="H25" s="65" t="s">
        <v>84</v>
      </c>
      <c r="I25" s="66" t="s">
        <v>108</v>
      </c>
      <c r="J25" s="67" t="s">
        <v>110</v>
      </c>
    </row>
    <row r="26" spans="2:10" ht="78.75" x14ac:dyDescent="0.25">
      <c r="B26" s="55">
        <v>17</v>
      </c>
      <c r="C26" s="59" t="s">
        <v>111</v>
      </c>
      <c r="D26" s="60">
        <v>45911</v>
      </c>
      <c r="E26" s="75">
        <f>E25*0.9</f>
        <v>132948.6896556</v>
      </c>
      <c r="F26" s="62">
        <v>0.84</v>
      </c>
      <c r="G26" s="61"/>
      <c r="H26" s="65" t="s">
        <v>84</v>
      </c>
      <c r="I26" s="66" t="s">
        <v>112</v>
      </c>
      <c r="J26" s="67" t="s">
        <v>116</v>
      </c>
    </row>
    <row r="27" spans="2:10" ht="78.75" x14ac:dyDescent="0.25">
      <c r="B27" s="55">
        <v>18</v>
      </c>
      <c r="C27" s="59" t="s">
        <v>111</v>
      </c>
      <c r="D27" s="60">
        <v>45918</v>
      </c>
      <c r="E27" s="75">
        <f>E26*0.9</f>
        <v>119653.82069004</v>
      </c>
      <c r="F27" s="62">
        <v>0.86</v>
      </c>
      <c r="G27" s="61"/>
      <c r="H27" s="65" t="s">
        <v>84</v>
      </c>
      <c r="I27" s="66" t="s">
        <v>113</v>
      </c>
      <c r="J27" s="67" t="s">
        <v>116</v>
      </c>
    </row>
    <row r="28" spans="2:10" ht="78.75" x14ac:dyDescent="0.25">
      <c r="B28" s="55">
        <v>19</v>
      </c>
      <c r="C28" s="59" t="s">
        <v>111</v>
      </c>
      <c r="D28" s="60">
        <v>45925</v>
      </c>
      <c r="E28" s="75">
        <f>E26*0.8</f>
        <v>106358.95172448001</v>
      </c>
      <c r="F28" s="62">
        <v>0.87</v>
      </c>
      <c r="G28" s="61"/>
      <c r="H28" s="65" t="s">
        <v>84</v>
      </c>
      <c r="I28" s="66" t="s">
        <v>114</v>
      </c>
      <c r="J28" s="67" t="s">
        <v>116</v>
      </c>
    </row>
    <row r="29" spans="2:10" ht="78.75" x14ac:dyDescent="0.25">
      <c r="B29" s="55">
        <v>20</v>
      </c>
      <c r="C29" s="59" t="s">
        <v>111</v>
      </c>
      <c r="D29" s="60">
        <v>45932</v>
      </c>
      <c r="E29" s="75">
        <f>E26*0.7</f>
        <v>93064.082758919991</v>
      </c>
      <c r="F29" s="62">
        <v>0.89</v>
      </c>
      <c r="G29" s="61"/>
      <c r="H29" s="65" t="s">
        <v>84</v>
      </c>
      <c r="I29" s="66" t="s">
        <v>115</v>
      </c>
      <c r="J29" s="67" t="s">
        <v>116</v>
      </c>
    </row>
    <row r="30" spans="2:10" x14ac:dyDescent="0.25">
      <c r="B30" s="55">
        <v>21</v>
      </c>
      <c r="C30" s="59"/>
      <c r="D30" s="60"/>
      <c r="E30" s="75"/>
      <c r="F30" s="62"/>
      <c r="G30" s="61"/>
      <c r="H30" s="63"/>
      <c r="I30" s="77"/>
      <c r="J30" s="78"/>
    </row>
    <row r="31" spans="2:10" x14ac:dyDescent="0.25">
      <c r="B31" s="55">
        <v>22</v>
      </c>
      <c r="C31" s="59"/>
      <c r="D31" s="60"/>
      <c r="E31" s="75"/>
      <c r="F31" s="62"/>
      <c r="G31" s="61"/>
      <c r="H31" s="63"/>
      <c r="I31" s="77"/>
      <c r="J31" s="78"/>
    </row>
    <row r="32" spans="2:10" x14ac:dyDescent="0.25">
      <c r="B32" s="55">
        <v>23</v>
      </c>
      <c r="C32" s="59"/>
      <c r="D32" s="60"/>
      <c r="E32" s="75"/>
      <c r="F32" s="62"/>
      <c r="G32" s="61"/>
      <c r="H32" s="63"/>
      <c r="I32" s="77"/>
      <c r="J32" s="78"/>
    </row>
    <row r="33" spans="2:10" x14ac:dyDescent="0.25">
      <c r="B33" s="55">
        <v>24</v>
      </c>
      <c r="C33" s="59"/>
      <c r="D33" s="60"/>
      <c r="E33" s="75"/>
      <c r="F33" s="62"/>
      <c r="G33" s="61"/>
      <c r="H33" s="63"/>
      <c r="I33" s="77"/>
      <c r="J33" s="78"/>
    </row>
    <row r="34" spans="2:10" ht="16.5" thickBot="1" x14ac:dyDescent="0.3">
      <c r="B34" s="69">
        <v>25</v>
      </c>
      <c r="C34" s="70"/>
      <c r="D34" s="71"/>
      <c r="E34" s="76"/>
      <c r="F34" s="73"/>
      <c r="G34" s="72"/>
      <c r="H34" s="74"/>
      <c r="I34" s="79"/>
      <c r="J34" s="80"/>
    </row>
    <row r="36" spans="2:10" ht="50.25" customHeight="1" x14ac:dyDescent="0.25">
      <c r="B36" s="105" t="s">
        <v>22</v>
      </c>
      <c r="C36" s="105"/>
      <c r="D36" s="105"/>
      <c r="E36" s="105"/>
      <c r="F36" s="105"/>
      <c r="G36" s="105"/>
      <c r="H36" s="105"/>
      <c r="I36" s="105"/>
      <c r="J36" s="105"/>
    </row>
    <row r="37" spans="2:10" ht="29.25" customHeight="1" x14ac:dyDescent="0.25">
      <c r="B37" s="93" t="s">
        <v>58</v>
      </c>
      <c r="C37" s="93"/>
      <c r="D37" s="93"/>
      <c r="E37" s="93"/>
      <c r="F37" s="93"/>
      <c r="G37" s="93"/>
      <c r="H37" s="93"/>
      <c r="I37" s="93"/>
      <c r="J37" s="93"/>
    </row>
    <row r="38" spans="2:10" ht="30.75" customHeight="1" x14ac:dyDescent="0.25">
      <c r="B38" s="93" t="s">
        <v>57</v>
      </c>
      <c r="C38" s="93"/>
      <c r="D38" s="93"/>
      <c r="E38" s="93"/>
      <c r="F38" s="93"/>
      <c r="G38" s="93"/>
      <c r="H38" s="93"/>
      <c r="I38" s="93"/>
      <c r="J38" s="93"/>
    </row>
    <row r="39" spans="2:10" ht="39" customHeight="1" x14ac:dyDescent="0.25">
      <c r="B39" s="9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3"/>
      <c r="D39" s="93"/>
      <c r="E39" s="93"/>
      <c r="F39" s="93"/>
      <c r="G39" s="93"/>
      <c r="H39" s="93"/>
      <c r="I39" s="93"/>
      <c r="J39" s="93"/>
    </row>
    <row r="41" spans="2:10" x14ac:dyDescent="0.25">
      <c r="C41" s="22"/>
      <c r="D41" s="22"/>
      <c r="E41" s="22"/>
      <c r="F41" s="22"/>
      <c r="G41" s="22"/>
      <c r="H41" s="22"/>
    </row>
    <row r="42" spans="2:10" ht="83.25" customHeight="1" x14ac:dyDescent="0.25">
      <c r="C42" s="96" t="s">
        <v>104</v>
      </c>
      <c r="D42" s="96"/>
      <c r="E42" s="22"/>
      <c r="F42" s="24" t="s">
        <v>42</v>
      </c>
      <c r="G42" s="22"/>
      <c r="H42" s="43" t="s">
        <v>103</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2"/>
      <c r="C45" s="82"/>
      <c r="D45" s="82"/>
      <c r="E45" s="22"/>
      <c r="F45" s="22"/>
      <c r="G45" s="22"/>
      <c r="H45" s="22"/>
    </row>
    <row r="46" spans="2:10" x14ac:dyDescent="0.25">
      <c r="B46" s="82"/>
      <c r="C46" s="82"/>
      <c r="D46" s="82"/>
      <c r="E46" s="22"/>
      <c r="F46" s="22"/>
      <c r="G46" s="22"/>
      <c r="H46" s="22"/>
    </row>
    <row r="47" spans="2:10" x14ac:dyDescent="0.25">
      <c r="B47" s="82"/>
      <c r="C47" s="82"/>
      <c r="D47" s="82"/>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J18" r:id="rId17"/>
    <hyperlink ref="J19" r:id="rId18"/>
    <hyperlink ref="J20" r:id="rId19"/>
    <hyperlink ref="J21" r:id="rId20"/>
    <hyperlink ref="I18" r:id="rId21"/>
    <hyperlink ref="I19" r:id="rId22"/>
    <hyperlink ref="I20"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2025-04-15T11:44:07Z</cp:lastPrinted>
  <dcterms:created xsi:type="dcterms:W3CDTF">2015-10-12T12:03:25Z</dcterms:created>
  <dcterms:modified xsi:type="dcterms:W3CDTF">2025-10-13T10:04:49Z</dcterms:modified>
</cp:coreProperties>
</file>